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G:\Inkoop\Aanbestedingen\Aanbestedingen 2023\EU - HVO100\01 Beschrijvend document\"/>
    </mc:Choice>
  </mc:AlternateContent>
  <xr:revisionPtr revIDLastSave="0" documentId="13_ncr:1_{11A76C24-8DD7-4CEB-A798-C517134F8EEC}" xr6:coauthVersionLast="47" xr6:coauthVersionMax="47" xr10:uidLastSave="{00000000-0000-0000-0000-000000000000}"/>
  <bookViews>
    <workbookView xWindow="-120" yWindow="-120" windowWidth="29040" windowHeight="15720" xr2:uid="{00000000-000D-0000-FFFF-FFFF00000000}"/>
  </bookViews>
  <sheets>
    <sheet name="Perceel 1" sheetId="3" r:id="rId1"/>
    <sheet name="Perceel 2" sheetId="2" r:id="rId2"/>
  </sheets>
  <definedNames>
    <definedName name="_Toc338254515" localSheetId="0">'Perceel 1'!$A$1</definedName>
    <definedName name="_Toc338254515" localSheetId="1">'Perceel 2'!$A$1</definedName>
    <definedName name="_xlnm.Print_Area" localSheetId="0">'Perceel 1'!$A$1:$I$30</definedName>
    <definedName name="_xlnm.Print_Area" localSheetId="1">'Perceel 2'!$A$1:$K$37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3" l="1"/>
  <c r="I17" i="3" s="1"/>
  <c r="I19" i="3" s="1"/>
  <c r="G15" i="2"/>
  <c r="K24" i="2"/>
  <c r="G17" i="2"/>
  <c r="K17" i="2" s="1"/>
  <c r="K26" i="2" l="1"/>
</calcChain>
</file>

<file path=xl/sharedStrings.xml><?xml version="1.0" encoding="utf-8"?>
<sst xmlns="http://schemas.openxmlformats.org/spreadsheetml/2006/main" count="63" uniqueCount="41">
  <si>
    <t>De hierna genoemde inschrijver:</t>
  </si>
  <si>
    <t>Gedaan te</t>
  </si>
  <si>
    <t>[plaats]</t>
  </si>
  <si>
    <t>[datum]</t>
  </si>
  <si>
    <t>De inschrijver</t>
  </si>
  <si>
    <t>gevestigd te:</t>
  </si>
  <si>
    <t>[vestigingsplaats]</t>
  </si>
  <si>
    <t>(handtekening)</t>
  </si>
  <si>
    <t xml:space="preserve">de  </t>
  </si>
  <si>
    <t>(2e handtekening bij ‘gezamenlijke bevoegdheid’)</t>
  </si>
  <si>
    <t>Bijlage 2 - Inschrijvingsbiljet</t>
  </si>
  <si>
    <t>[naam rechtsprsoon]</t>
  </si>
  <si>
    <t>/ ltr</t>
  </si>
  <si>
    <t>-/-</t>
  </si>
  <si>
    <t>x</t>
  </si>
  <si>
    <t xml:space="preserve"> ltr</t>
  </si>
  <si>
    <t>INTERNE KOSTEN</t>
  </si>
  <si>
    <t>Gegevens 'primair tankstation'</t>
  </si>
  <si>
    <t>Postcode en huisnr.</t>
  </si>
  <si>
    <t>1234AB + 12</t>
  </si>
  <si>
    <t>Afstand tot werf volgens Google Maps</t>
  </si>
  <si>
    <t>km  x</t>
  </si>
  <si>
    <t>/km</t>
  </si>
  <si>
    <t xml:space="preserve">Fictieve jaarkosten: </t>
  </si>
  <si>
    <t>Perceel 1: bulklevering HVO100</t>
  </si>
  <si>
    <t>Hij verklaart deze aanbieding tenminst gedurende 90 dagen na de dag, waarop de aanbesteding heeft plaats gehad, gestand te doen (zie ook paragraaf 2.2 van het beschrijvend document).
De inschrijver verklaart deze aanbieding te doen met inachtneming van de bepalingen en de gegevens, zoals deze zijn omschreven in het beschrijvend document met kenmerk 2767685 en de eventuele nota van inlichtingen, waaronder ook de verplichtingen uit hoofde van de bepalingen inzake de arbeidsbescherming en de arbeidsvoorwaarden die gelden op de plaats waar de verrichting wordt uitgevoerd (zie par. 3.5)</t>
  </si>
  <si>
    <t>Perceel 2: levering conventionele diesel ondersteund met passensysteem</t>
  </si>
  <si>
    <r>
      <t xml:space="preserve">GLA-prijs </t>
    </r>
    <r>
      <rPr>
        <b/>
        <sz val="11"/>
        <color theme="1"/>
        <rFont val="Arial"/>
        <family val="2"/>
      </rPr>
      <t>zoals gepubliceerd door UnitedConsumers</t>
    </r>
  </si>
  <si>
    <r>
      <t xml:space="preserve">Korting op GLA van </t>
    </r>
    <r>
      <rPr>
        <b/>
        <sz val="11"/>
        <color theme="1"/>
        <rFont val="Arial"/>
        <family val="2"/>
      </rPr>
      <t>Diesel</t>
    </r>
  </si>
  <si>
    <t>incl. BTW</t>
  </si>
  <si>
    <t>excl. BTW</t>
  </si>
  <si>
    <r>
      <t xml:space="preserve">Leverprijs </t>
    </r>
    <r>
      <rPr>
        <b/>
        <sz val="11"/>
        <color theme="1"/>
        <rFont val="Arial"/>
        <family val="2"/>
      </rPr>
      <t>Diesel aan de pomp</t>
    </r>
  </si>
  <si>
    <r>
      <t xml:space="preserve">Leverprijs </t>
    </r>
    <r>
      <rPr>
        <b/>
        <sz val="11"/>
        <color theme="1"/>
        <rFont val="Arial"/>
        <family val="2"/>
      </rPr>
      <t>Diesel in tankinstallatie</t>
    </r>
  </si>
  <si>
    <r>
      <t xml:space="preserve">HVO100-adviesprijs </t>
    </r>
    <r>
      <rPr>
        <b/>
        <sz val="11"/>
        <color theme="1"/>
        <rFont val="Arial"/>
        <family val="2"/>
      </rPr>
      <t>zoals gepubliceerd door DCB Energy</t>
    </r>
  </si>
  <si>
    <t>Korting op HVO100 adviesprijs</t>
  </si>
  <si>
    <t>HVO100</t>
  </si>
  <si>
    <t>conventionele DIESEL</t>
  </si>
  <si>
    <r>
      <t xml:space="preserve">verklaart zich door ondertekening dezes bereid HVO100 te leveren ten behoeve van de gemeente Peel en Maas, zoals beschreven als </t>
    </r>
    <r>
      <rPr>
        <b/>
        <sz val="11"/>
        <color theme="1"/>
        <rFont val="Arial"/>
        <family val="2"/>
      </rPr>
      <t>Perceel 1: bulklevering HVO100</t>
    </r>
    <r>
      <rPr>
        <sz val="11"/>
        <color theme="1"/>
        <rFont val="Arial"/>
        <family val="2"/>
      </rPr>
      <t xml:space="preserve"> in het beschrijvend document met kenmerk 2767685 d.d. 12 juni 2023, tegen de onderstaande condities:</t>
    </r>
  </si>
  <si>
    <r>
      <t xml:space="preserve">verklaart zich door ondertekening dezes bereid diesel te leveren ten behoeve van de gemeente Peel en Maas, zoals beschreven als </t>
    </r>
    <r>
      <rPr>
        <b/>
        <i/>
        <sz val="11"/>
        <color theme="1"/>
        <rFont val="Arial"/>
        <family val="2"/>
      </rPr>
      <t>Perceel 2: levering conventionele diesel ondersteund met passensysteem</t>
    </r>
    <r>
      <rPr>
        <sz val="11"/>
        <color theme="1"/>
        <rFont val="Arial"/>
        <family val="2"/>
      </rPr>
      <t xml:space="preserve"> in het beschrijvend document met kenmerk 2767685 d.d. 12 juni 2023, tegen de onderstaande condities:</t>
    </r>
  </si>
  <si>
    <t>(= adviesprijs op 12-juni 2023)</t>
  </si>
  <si>
    <r>
      <t xml:space="preserve">(is </t>
    </r>
    <r>
      <rPr>
        <i/>
        <sz val="8"/>
        <color theme="1"/>
        <rFont val="Arial"/>
        <family val="2"/>
      </rPr>
      <t>GLA</t>
    </r>
    <r>
      <rPr>
        <sz val="8"/>
        <color theme="1"/>
        <rFont val="Arial"/>
        <family val="2"/>
      </rPr>
      <t xml:space="preserve"> op 12-juni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</si>
</sst>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_-&quot;€&quot;\ * #,##0.00\-;_-&quot;€&quot;\ * &quot;-&quot;??_-;_-@_-"/>
    <numFmt numFmtId="165" formatCode="_ &quot;€&quot;\ * #,##0.0000_ ;_ &quot;€&quot;\ * \-#,##0.0000_ ;_ &quot;€&quot;\ * &quot;-&quot;???_ ;_ @_ "/>
    <numFmt numFmtId="166" formatCode="_ &quot;€&quot;\ * #,##0.000_ ;_ &quot;€&quot;\ * \-#,##0.000_ ;_ &quot;€&quot;\ * &quot;-&quot;???_ ;_ @_ "/>
    <numFmt numFmtId="167" formatCode="#,##0.0_ ;\-#,##0.0\ "/>
    <numFmt numFmtId="168" formatCode="_ &quot;€&quot;\ * #,##0.00_ ;_ &quot;€&quot;\ * \-#,##0.00_ ;_ &quot;€&quot;\ * &quot;-&quot;???_ ;_ @_ "/>
  </numFmts>
  <fonts count="12" x14ac:knownFonts="1">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8"/>
      <color theme="0" tint="-0.249977111117893"/>
      <name val="Arial"/>
      <family val="2"/>
    </font>
    <font>
      <b/>
      <sz val="11"/>
      <color theme="1"/>
      <name val="Arial"/>
      <family val="2"/>
    </font>
    <font>
      <b/>
      <i/>
      <sz val="11"/>
      <color theme="1"/>
      <name val="Arial"/>
      <family val="2"/>
    </font>
    <font>
      <b/>
      <sz val="8"/>
      <color theme="1"/>
      <name val="Arial"/>
      <family val="2"/>
    </font>
    <font>
      <i/>
      <sz val="8"/>
      <color theme="1"/>
      <name val="Arial"/>
      <family val="2"/>
    </font>
  </fonts>
  <fills count="5">
    <fill>
      <patternFill patternType="none"/>
    </fill>
    <fill>
      <patternFill patternType="gray125"/>
    </fill>
    <fill>
      <patternFill patternType="solid">
        <fgColor rgb="FFFFFFCC"/>
        <bgColor indexed="64"/>
      </patternFill>
    </fill>
    <fill>
      <patternFill patternType="solid">
        <fgColor rgb="FFFFC000"/>
        <bgColor indexed="64"/>
      </patternFill>
    </fill>
    <fill>
      <patternFill patternType="solid">
        <fgColor theme="0" tint="-0.14999847407452621"/>
        <bgColor indexed="64"/>
      </patternFill>
    </fill>
  </fills>
  <borders count="4">
    <border>
      <left/>
      <right/>
      <top/>
      <bottom/>
      <diagonal/>
    </border>
    <border>
      <left/>
      <right/>
      <top/>
      <bottom style="thin">
        <color indexed="64"/>
      </bottom>
      <diagonal/>
    </border>
    <border>
      <left/>
      <right/>
      <top/>
      <bottom style="thin">
        <color theme="0" tint="-0.14996795556505021"/>
      </bottom>
      <diagonal/>
    </border>
    <border>
      <left/>
      <right/>
      <top style="thin">
        <color indexed="64"/>
      </top>
      <bottom style="thin">
        <color indexed="64"/>
      </bottom>
      <diagonal/>
    </border>
  </borders>
  <cellStyleXfs count="1">
    <xf numFmtId="0" fontId="0" fillId="0" borderId="0"/>
  </cellStyleXfs>
  <cellXfs count="36">
    <xf numFmtId="0" fontId="0" fillId="0" borderId="0" xfId="0"/>
    <xf numFmtId="0" fontId="4" fillId="0" borderId="0" xfId="0" applyFont="1" applyProtection="1"/>
    <xf numFmtId="0" fontId="3" fillId="0" borderId="0" xfId="0" applyFont="1" applyProtection="1"/>
    <xf numFmtId="0" fontId="0" fillId="0" borderId="0" xfId="0" applyProtection="1"/>
    <xf numFmtId="0" fontId="5" fillId="0" borderId="0" xfId="0" applyFont="1" applyProtection="1"/>
    <xf numFmtId="0" fontId="5" fillId="0" borderId="0" xfId="0" applyFont="1" applyAlignment="1" applyProtection="1">
      <alignment horizontal="left"/>
    </xf>
    <xf numFmtId="0" fontId="0" fillId="0" borderId="0" xfId="0" applyAlignment="1" applyProtection="1">
      <alignment horizontal="right"/>
    </xf>
    <xf numFmtId="0" fontId="1" fillId="0" borderId="0" xfId="0" applyFont="1" applyProtection="1"/>
    <xf numFmtId="0" fontId="1" fillId="0" borderId="0" xfId="0" applyFont="1" applyAlignment="1" applyProtection="1">
      <alignment horizontal="right"/>
    </xf>
    <xf numFmtId="0" fontId="5" fillId="0" borderId="0" xfId="0" applyFont="1" applyAlignment="1" applyProtection="1">
      <alignment horizontal="right"/>
    </xf>
    <xf numFmtId="0" fontId="2" fillId="0" borderId="0" xfId="0" applyFont="1" applyBorder="1" applyAlignment="1" applyProtection="1">
      <alignment horizontal="right"/>
    </xf>
    <xf numFmtId="0" fontId="8" fillId="0" borderId="0" xfId="0" applyFont="1" applyProtection="1"/>
    <xf numFmtId="0" fontId="8" fillId="0" borderId="0" xfId="0" applyFont="1" applyAlignment="1" applyProtection="1">
      <alignment horizontal="right"/>
    </xf>
    <xf numFmtId="0" fontId="5" fillId="0" borderId="0" xfId="0" applyFont="1" applyAlignment="1" applyProtection="1">
      <alignment horizontal="right" wrapText="1"/>
    </xf>
    <xf numFmtId="0" fontId="5" fillId="0" borderId="0" xfId="0" quotePrefix="1" applyFont="1" applyAlignment="1" applyProtection="1">
      <alignment horizontal="right"/>
    </xf>
    <xf numFmtId="3" fontId="5" fillId="0" borderId="0" xfId="0" applyNumberFormat="1" applyFont="1" applyProtection="1"/>
    <xf numFmtId="164" fontId="5" fillId="0" borderId="0" xfId="0" applyNumberFormat="1" applyFont="1" applyProtection="1"/>
    <xf numFmtId="0" fontId="5" fillId="0" borderId="0" xfId="0" applyFont="1" applyAlignment="1" applyProtection="1">
      <alignment horizontal="justify"/>
    </xf>
    <xf numFmtId="168" fontId="5" fillId="3" borderId="0" xfId="0" applyNumberFormat="1" applyFont="1" applyFill="1" applyAlignment="1" applyProtection="1">
      <alignment horizontal="right" wrapText="1"/>
    </xf>
    <xf numFmtId="0" fontId="10" fillId="0" borderId="0" xfId="0" applyFont="1" applyAlignment="1" applyProtection="1">
      <alignment horizontal="right" wrapText="1"/>
    </xf>
    <xf numFmtId="165" fontId="5" fillId="0" borderId="0" xfId="0" applyNumberFormat="1" applyFont="1" applyAlignment="1" applyProtection="1">
      <alignment wrapText="1"/>
    </xf>
    <xf numFmtId="166" fontId="5" fillId="2" borderId="0" xfId="0" applyNumberFormat="1" applyFont="1" applyFill="1" applyAlignment="1" applyProtection="1">
      <alignment horizontal="right" wrapText="1"/>
      <protection locked="0"/>
    </xf>
    <xf numFmtId="167" fontId="5" fillId="2" borderId="0" xfId="0" applyNumberFormat="1" applyFont="1" applyFill="1" applyAlignment="1" applyProtection="1">
      <alignment horizontal="right" wrapText="1"/>
      <protection locked="0"/>
    </xf>
    <xf numFmtId="0" fontId="5" fillId="4" borderId="0" xfId="0" applyFont="1" applyFill="1" applyProtection="1"/>
    <xf numFmtId="0" fontId="8" fillId="4" borderId="0" xfId="0" applyFont="1" applyFill="1" applyProtection="1"/>
    <xf numFmtId="0" fontId="5" fillId="4" borderId="0" xfId="0" applyFont="1" applyFill="1" applyAlignment="1" applyProtection="1">
      <alignment horizontal="right"/>
    </xf>
    <xf numFmtId="0" fontId="8" fillId="4" borderId="0" xfId="0" applyFont="1" applyFill="1" applyAlignment="1" applyProtection="1">
      <alignment horizontal="right"/>
    </xf>
    <xf numFmtId="0" fontId="5" fillId="4" borderId="0" xfId="0" applyFont="1" applyFill="1" applyAlignment="1" applyProtection="1">
      <alignment horizontal="right" wrapText="1"/>
    </xf>
    <xf numFmtId="0" fontId="5" fillId="0" borderId="0" xfId="0" applyFont="1" applyAlignment="1" applyProtection="1">
      <alignment horizontal="left" vertical="top" wrapText="1"/>
    </xf>
    <xf numFmtId="0" fontId="6" fillId="2" borderId="0" xfId="0" applyFont="1" applyFill="1" applyAlignment="1" applyProtection="1">
      <alignment horizontal="left"/>
      <protection locked="0"/>
    </xf>
    <xf numFmtId="0" fontId="2" fillId="2" borderId="1" xfId="0" applyFont="1" applyFill="1" applyBorder="1" applyAlignment="1" applyProtection="1">
      <alignment horizontal="right"/>
      <protection locked="0"/>
    </xf>
    <xf numFmtId="0" fontId="7" fillId="2" borderId="2" xfId="0" applyFont="1" applyFill="1" applyBorder="1" applyAlignment="1" applyProtection="1">
      <alignment horizontal="right"/>
      <protection locked="0"/>
    </xf>
    <xf numFmtId="0" fontId="4" fillId="4" borderId="3" xfId="0" applyFont="1" applyFill="1" applyBorder="1" applyAlignment="1" applyProtection="1">
      <alignment horizontal="center"/>
    </xf>
    <xf numFmtId="0" fontId="5" fillId="0" borderId="0" xfId="0" applyFont="1" applyAlignment="1" applyProtection="1">
      <alignment horizontal="left" vertical="top" wrapText="1"/>
    </xf>
    <xf numFmtId="0" fontId="2" fillId="0" borderId="0" xfId="0" applyFont="1" applyAlignment="1" applyProtection="1">
      <alignment horizontal="left"/>
    </xf>
    <xf numFmtId="165" fontId="5" fillId="2" borderId="0" xfId="0" applyNumberFormat="1" applyFont="1" applyFill="1" applyAlignment="1" applyProtection="1">
      <alignment wrapText="1"/>
      <protection locked="0"/>
    </xf>
  </cellXfs>
  <cellStyles count="1">
    <cellStyle name="Standaard"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
  <sheetViews>
    <sheetView tabSelected="1" workbookViewId="0">
      <selection activeCell="D5" sqref="D5:I5"/>
    </sheetView>
  </sheetViews>
  <sheetFormatPr defaultRowHeight="12.75" x14ac:dyDescent="0.2"/>
  <cols>
    <col min="1" max="1" width="13.28515625" style="3" customWidth="1"/>
    <col min="2" max="2" width="16.140625" style="3" customWidth="1"/>
    <col min="3" max="3" width="31.5703125" style="3" customWidth="1"/>
    <col min="4" max="4" width="10.7109375" style="3" customWidth="1"/>
    <col min="5" max="5" width="11.28515625" style="3" customWidth="1"/>
    <col min="6" max="6" width="9.28515625" style="3" customWidth="1"/>
    <col min="7" max="7" width="14.42578125" style="3" customWidth="1"/>
    <col min="8" max="8" width="4.85546875" style="3" customWidth="1"/>
    <col min="9" max="9" width="14.85546875" style="3" customWidth="1"/>
    <col min="10" max="16384" width="9.140625" style="3"/>
  </cols>
  <sheetData>
    <row r="1" spans="1:11" s="2" customFormat="1" ht="18" x14ac:dyDescent="0.25">
      <c r="A1" s="1" t="s">
        <v>10</v>
      </c>
    </row>
    <row r="2" spans="1:11" ht="30.75" customHeight="1" x14ac:dyDescent="0.2"/>
    <row r="3" spans="1:11" s="2" customFormat="1" ht="18" x14ac:dyDescent="0.25">
      <c r="A3" s="32" t="s">
        <v>24</v>
      </c>
      <c r="B3" s="32"/>
      <c r="C3" s="32"/>
      <c r="D3" s="32"/>
      <c r="E3" s="32"/>
      <c r="F3" s="32"/>
      <c r="G3" s="32"/>
      <c r="H3" s="32"/>
      <c r="I3" s="32"/>
    </row>
    <row r="4" spans="1:11" s="2" customFormat="1" ht="18" x14ac:dyDescent="0.25">
      <c r="A4" s="1"/>
    </row>
    <row r="5" spans="1:11" s="4" customFormat="1" ht="21.75" customHeight="1" x14ac:dyDescent="0.2">
      <c r="A5" s="4" t="s">
        <v>0</v>
      </c>
      <c r="D5" s="29" t="s">
        <v>11</v>
      </c>
      <c r="E5" s="29"/>
      <c r="F5" s="29"/>
      <c r="G5" s="29"/>
      <c r="H5" s="29"/>
      <c r="I5" s="29"/>
    </row>
    <row r="6" spans="1:11" s="4" customFormat="1" ht="14.25" x14ac:dyDescent="0.2">
      <c r="K6" s="5"/>
    </row>
    <row r="7" spans="1:11" s="4" customFormat="1" ht="16.5" customHeight="1" x14ac:dyDescent="0.2">
      <c r="A7" s="4" t="s">
        <v>5</v>
      </c>
      <c r="B7" s="29" t="s">
        <v>6</v>
      </c>
      <c r="C7" s="29"/>
      <c r="D7" s="29"/>
      <c r="E7" s="29"/>
      <c r="F7" s="29"/>
      <c r="G7" s="29"/>
      <c r="H7" s="29"/>
    </row>
    <row r="8" spans="1:11" s="4" customFormat="1" ht="14.25" x14ac:dyDescent="0.2"/>
    <row r="9" spans="1:11" s="4" customFormat="1" ht="48.75" customHeight="1" x14ac:dyDescent="0.2">
      <c r="A9" s="33" t="s">
        <v>37</v>
      </c>
      <c r="B9" s="33"/>
      <c r="C9" s="33"/>
      <c r="D9" s="33"/>
      <c r="E9" s="33"/>
      <c r="F9" s="33"/>
      <c r="G9" s="33"/>
      <c r="H9" s="33"/>
      <c r="I9" s="33"/>
    </row>
    <row r="10" spans="1:11" s="4" customFormat="1" ht="10.5" customHeight="1" x14ac:dyDescent="0.2">
      <c r="A10" s="28"/>
      <c r="B10" s="28"/>
      <c r="C10" s="28"/>
      <c r="D10" s="28"/>
      <c r="E10" s="28"/>
      <c r="F10" s="28"/>
      <c r="G10" s="28"/>
      <c r="H10" s="28"/>
      <c r="I10" s="28"/>
    </row>
    <row r="11" spans="1:11" ht="15" x14ac:dyDescent="0.25">
      <c r="A11" s="23"/>
      <c r="B11" s="24" t="s">
        <v>35</v>
      </c>
      <c r="C11" s="24"/>
      <c r="D11" s="23"/>
      <c r="E11" s="23"/>
      <c r="F11" s="23"/>
      <c r="G11" s="25"/>
      <c r="H11" s="23"/>
      <c r="I11" s="26"/>
    </row>
    <row r="12" spans="1:11" ht="15" customHeight="1" x14ac:dyDescent="0.25">
      <c r="A12" s="4"/>
      <c r="B12" s="11"/>
      <c r="C12" s="11"/>
      <c r="D12" s="4"/>
      <c r="E12" s="19" t="s">
        <v>30</v>
      </c>
      <c r="F12" s="4"/>
      <c r="G12" s="9"/>
      <c r="H12" s="4"/>
      <c r="I12" s="12"/>
    </row>
    <row r="13" spans="1:11" ht="24" customHeight="1" x14ac:dyDescent="0.25">
      <c r="A13" s="4"/>
      <c r="B13" s="4" t="s">
        <v>33</v>
      </c>
      <c r="C13" s="4"/>
      <c r="D13" s="4"/>
      <c r="E13" s="20">
        <v>1.8718999999999999</v>
      </c>
      <c r="F13" s="4" t="s">
        <v>12</v>
      </c>
      <c r="G13" s="34" t="s">
        <v>39</v>
      </c>
      <c r="H13" s="4"/>
      <c r="I13" s="12"/>
    </row>
    <row r="14" spans="1:11" ht="13.5" customHeight="1" x14ac:dyDescent="0.25">
      <c r="A14" s="4"/>
      <c r="B14" s="4"/>
      <c r="C14" s="4"/>
      <c r="D14" s="4"/>
      <c r="E14" s="20"/>
      <c r="F14" s="4"/>
      <c r="G14" s="9"/>
      <c r="H14" s="4"/>
      <c r="I14" s="12"/>
    </row>
    <row r="15" spans="1:11" ht="23.25" customHeight="1" x14ac:dyDescent="0.2">
      <c r="A15" s="4"/>
      <c r="B15" s="4" t="s">
        <v>34</v>
      </c>
      <c r="C15" s="4"/>
      <c r="D15" s="14" t="s">
        <v>13</v>
      </c>
      <c r="E15" s="35">
        <v>0</v>
      </c>
      <c r="F15" s="4" t="s">
        <v>12</v>
      </c>
      <c r="G15" s="15"/>
      <c r="H15" s="4"/>
      <c r="I15" s="16"/>
    </row>
    <row r="16" spans="1:11" ht="15" customHeight="1" x14ac:dyDescent="0.2">
      <c r="A16" s="4"/>
      <c r="B16" s="4"/>
      <c r="C16" s="4"/>
      <c r="D16" s="14"/>
      <c r="E16" s="20"/>
      <c r="F16" s="4"/>
      <c r="G16" s="15"/>
      <c r="H16" s="4"/>
      <c r="I16" s="16"/>
    </row>
    <row r="17" spans="1:9" ht="23.25" customHeight="1" x14ac:dyDescent="0.25">
      <c r="A17" s="4"/>
      <c r="B17" s="4" t="s">
        <v>32</v>
      </c>
      <c r="C17" s="4"/>
      <c r="D17" s="17"/>
      <c r="E17" s="20">
        <f>+E13-E15</f>
        <v>1.8718999999999999</v>
      </c>
      <c r="F17" s="9" t="s">
        <v>14</v>
      </c>
      <c r="G17" s="15">
        <v>100000</v>
      </c>
      <c r="H17" s="4" t="s">
        <v>15</v>
      </c>
      <c r="I17" s="16">
        <f>+G17*E17</f>
        <v>187190</v>
      </c>
    </row>
    <row r="18" spans="1:9" ht="27.75" customHeight="1" x14ac:dyDescent="0.2">
      <c r="A18" s="4"/>
      <c r="B18" s="4"/>
      <c r="C18" s="4"/>
      <c r="D18" s="4"/>
      <c r="E18" s="4"/>
      <c r="F18" s="4"/>
      <c r="G18" s="4"/>
      <c r="H18" s="4"/>
      <c r="I18" s="4"/>
    </row>
    <row r="19" spans="1:9" ht="20.25" customHeight="1" x14ac:dyDescent="0.2">
      <c r="G19" s="7"/>
      <c r="H19" s="8" t="s">
        <v>23</v>
      </c>
      <c r="I19" s="16">
        <f>SUM(I13:I18)</f>
        <v>187190</v>
      </c>
    </row>
    <row r="21" spans="1:9" ht="23.25" customHeight="1" x14ac:dyDescent="0.2">
      <c r="A21" s="33"/>
      <c r="B21" s="33"/>
      <c r="C21" s="33"/>
      <c r="D21" s="33"/>
      <c r="E21" s="33"/>
      <c r="F21" s="33"/>
      <c r="G21" s="33"/>
      <c r="H21" s="33"/>
      <c r="I21" s="33"/>
    </row>
    <row r="22" spans="1:9" s="4" customFormat="1" ht="103.5" customHeight="1" x14ac:dyDescent="0.2">
      <c r="A22" s="33" t="s">
        <v>25</v>
      </c>
      <c r="B22" s="33"/>
      <c r="C22" s="33"/>
      <c r="D22" s="33"/>
      <c r="E22" s="33"/>
      <c r="F22" s="33"/>
      <c r="G22" s="33"/>
      <c r="H22" s="33"/>
      <c r="I22" s="33"/>
    </row>
    <row r="23" spans="1:9" s="4" customFormat="1" ht="14.25" x14ac:dyDescent="0.2"/>
    <row r="24" spans="1:9" s="4" customFormat="1" ht="15" x14ac:dyDescent="0.2">
      <c r="A24" s="4" t="s">
        <v>1</v>
      </c>
      <c r="B24" s="29" t="s">
        <v>2</v>
      </c>
      <c r="C24" s="29"/>
      <c r="D24" s="9" t="s">
        <v>8</v>
      </c>
      <c r="E24" s="9"/>
      <c r="F24" s="9"/>
      <c r="G24" s="29" t="s">
        <v>3</v>
      </c>
      <c r="H24" s="29"/>
    </row>
    <row r="25" spans="1:9" s="4" customFormat="1" ht="14.25" x14ac:dyDescent="0.2"/>
    <row r="26" spans="1:9" s="4" customFormat="1" ht="14.25" x14ac:dyDescent="0.2">
      <c r="D26" s="4" t="s">
        <v>4</v>
      </c>
    </row>
    <row r="27" spans="1:9" s="4" customFormat="1" ht="61.5" customHeight="1" x14ac:dyDescent="0.2">
      <c r="D27" s="30" t="s">
        <v>7</v>
      </c>
      <c r="E27" s="30"/>
      <c r="F27" s="30"/>
      <c r="G27" s="30"/>
      <c r="H27" s="30"/>
      <c r="I27" s="10"/>
    </row>
    <row r="30" spans="1:9" s="4" customFormat="1" ht="61.5" customHeight="1" x14ac:dyDescent="0.2">
      <c r="D30" s="31" t="s">
        <v>9</v>
      </c>
      <c r="E30" s="31"/>
      <c r="F30" s="31"/>
      <c r="G30" s="31"/>
      <c r="H30" s="31"/>
      <c r="I30" s="10"/>
    </row>
  </sheetData>
  <sheetProtection algorithmName="SHA-512" hashValue="sl0/qvOXkFaO5VQuhbA7zn/bxdQezjFJZxuSqr9wmejBK8vLzaV+MZ2ud4KuW1OIixdXNOGmHKz2p599VWiAWQ==" saltValue="ZfrYR942l2Bpb72l++4SIg==" spinCount="100000" sheet="1" objects="1" scenarios="1" selectLockedCells="1"/>
  <mergeCells count="10">
    <mergeCell ref="B24:C24"/>
    <mergeCell ref="G24:H24"/>
    <mergeCell ref="D27:H27"/>
    <mergeCell ref="D30:H30"/>
    <mergeCell ref="A3:I3"/>
    <mergeCell ref="D5:I5"/>
    <mergeCell ref="B7:H7"/>
    <mergeCell ref="A9:I9"/>
    <mergeCell ref="A21:I21"/>
    <mergeCell ref="A22:I22"/>
  </mergeCells>
  <pageMargins left="0.70866141732283472" right="0.70866141732283472" top="0.74803149606299213" bottom="0.74803149606299213" header="0.31496062992125984" footer="0.31496062992125984"/>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workbookViewId="0">
      <selection activeCell="D5" sqref="D5:K5"/>
    </sheetView>
  </sheetViews>
  <sheetFormatPr defaultRowHeight="12.75" x14ac:dyDescent="0.2"/>
  <cols>
    <col min="1" max="1" width="13.28515625" style="3" customWidth="1"/>
    <col min="2" max="2" width="16.140625" style="3" customWidth="1"/>
    <col min="3" max="3" width="27.28515625" style="3" customWidth="1"/>
    <col min="4" max="4" width="10.7109375" style="3" customWidth="1"/>
    <col min="5" max="5" width="11.28515625" style="3" customWidth="1"/>
    <col min="6" max="6" width="9.28515625" style="3" customWidth="1"/>
    <col min="7" max="7" width="14.42578125" style="3" customWidth="1"/>
    <col min="8" max="8" width="6" style="3" customWidth="1"/>
    <col min="9" max="9" width="14.42578125" style="3" customWidth="1"/>
    <col min="10" max="10" width="4.85546875" style="3" customWidth="1"/>
    <col min="11" max="11" width="14.85546875" style="3" customWidth="1"/>
    <col min="12" max="16384" width="9.140625" style="3"/>
  </cols>
  <sheetData>
    <row r="1" spans="1:13" s="2" customFormat="1" ht="18" x14ac:dyDescent="0.25">
      <c r="A1" s="1" t="s">
        <v>10</v>
      </c>
    </row>
    <row r="2" spans="1:13" ht="30.75" customHeight="1" x14ac:dyDescent="0.2"/>
    <row r="3" spans="1:13" s="2" customFormat="1" ht="18" x14ac:dyDescent="0.25">
      <c r="A3" s="32" t="s">
        <v>26</v>
      </c>
      <c r="B3" s="32"/>
      <c r="C3" s="32"/>
      <c r="D3" s="32"/>
      <c r="E3" s="32"/>
      <c r="F3" s="32"/>
      <c r="G3" s="32"/>
      <c r="H3" s="32"/>
      <c r="I3" s="32"/>
      <c r="J3" s="32"/>
      <c r="K3" s="32"/>
    </row>
    <row r="4" spans="1:13" s="2" customFormat="1" ht="18" x14ac:dyDescent="0.25">
      <c r="A4" s="1"/>
    </row>
    <row r="5" spans="1:13" s="4" customFormat="1" ht="21.75" customHeight="1" x14ac:dyDescent="0.2">
      <c r="A5" s="4" t="s">
        <v>0</v>
      </c>
      <c r="D5" s="29" t="s">
        <v>11</v>
      </c>
      <c r="E5" s="29"/>
      <c r="F5" s="29"/>
      <c r="G5" s="29"/>
      <c r="H5" s="29"/>
      <c r="I5" s="29"/>
      <c r="J5" s="29"/>
      <c r="K5" s="29"/>
    </row>
    <row r="6" spans="1:13" s="4" customFormat="1" ht="14.25" x14ac:dyDescent="0.2">
      <c r="M6" s="5"/>
    </row>
    <row r="7" spans="1:13" s="4" customFormat="1" ht="16.5" customHeight="1" x14ac:dyDescent="0.2">
      <c r="A7" s="4" t="s">
        <v>5</v>
      </c>
      <c r="B7" s="29" t="s">
        <v>6</v>
      </c>
      <c r="C7" s="29"/>
      <c r="D7" s="29"/>
      <c r="E7" s="29"/>
      <c r="F7" s="29"/>
      <c r="G7" s="29"/>
      <c r="H7" s="29"/>
      <c r="I7" s="29"/>
      <c r="J7" s="29"/>
    </row>
    <row r="8" spans="1:13" s="4" customFormat="1" ht="14.25" x14ac:dyDescent="0.2"/>
    <row r="9" spans="1:13" s="4" customFormat="1" ht="48.75" customHeight="1" x14ac:dyDescent="0.2">
      <c r="A9" s="33" t="s">
        <v>38</v>
      </c>
      <c r="B9" s="33"/>
      <c r="C9" s="33"/>
      <c r="D9" s="33"/>
      <c r="E9" s="33"/>
      <c r="F9" s="33"/>
      <c r="G9" s="33"/>
      <c r="H9" s="33"/>
      <c r="I9" s="33"/>
      <c r="J9" s="33"/>
      <c r="K9" s="33"/>
    </row>
    <row r="10" spans="1:13" s="4" customFormat="1" ht="10.5" customHeight="1" x14ac:dyDescent="0.2">
      <c r="A10" s="28"/>
      <c r="B10" s="28"/>
      <c r="C10" s="28"/>
      <c r="D10" s="28"/>
      <c r="E10" s="28"/>
      <c r="F10" s="28"/>
      <c r="G10" s="28"/>
      <c r="H10" s="28"/>
      <c r="I10" s="28"/>
      <c r="J10" s="28"/>
      <c r="K10" s="28"/>
    </row>
    <row r="11" spans="1:13" ht="15" x14ac:dyDescent="0.25">
      <c r="A11" s="23"/>
      <c r="B11" s="24" t="s">
        <v>36</v>
      </c>
      <c r="C11" s="24"/>
      <c r="D11" s="23"/>
      <c r="E11" s="23"/>
      <c r="F11" s="23"/>
      <c r="G11" s="27"/>
      <c r="H11" s="23"/>
      <c r="I11" s="25"/>
      <c r="J11" s="23"/>
      <c r="K11" s="26"/>
    </row>
    <row r="12" spans="1:13" ht="15" customHeight="1" x14ac:dyDescent="0.25">
      <c r="A12" s="4"/>
      <c r="B12" s="11"/>
      <c r="C12" s="11"/>
      <c r="D12" s="4"/>
      <c r="E12" s="19" t="s">
        <v>30</v>
      </c>
      <c r="F12" s="4"/>
      <c r="G12" s="19" t="s">
        <v>29</v>
      </c>
      <c r="H12" s="4"/>
      <c r="I12" s="9"/>
      <c r="J12" s="4"/>
      <c r="K12" s="12"/>
    </row>
    <row r="13" spans="1:13" ht="24" customHeight="1" x14ac:dyDescent="0.25">
      <c r="A13" s="4"/>
      <c r="B13" s="4" t="s">
        <v>27</v>
      </c>
      <c r="C13" s="4"/>
      <c r="D13" s="4"/>
      <c r="E13" s="4"/>
      <c r="F13" s="4"/>
      <c r="G13" s="20">
        <v>1.6619999999999999</v>
      </c>
      <c r="H13" s="4" t="s">
        <v>12</v>
      </c>
      <c r="I13" s="34" t="s">
        <v>40</v>
      </c>
      <c r="J13" s="4"/>
      <c r="K13" s="12"/>
    </row>
    <row r="14" spans="1:13" ht="13.5" customHeight="1" x14ac:dyDescent="0.25">
      <c r="A14" s="4"/>
      <c r="B14" s="4"/>
      <c r="C14" s="4"/>
      <c r="D14" s="4"/>
      <c r="E14" s="4"/>
      <c r="F14" s="4"/>
      <c r="G14" s="20"/>
      <c r="H14" s="4"/>
      <c r="I14" s="9"/>
      <c r="J14" s="4"/>
      <c r="K14" s="12"/>
    </row>
    <row r="15" spans="1:13" ht="23.25" customHeight="1" x14ac:dyDescent="0.25">
      <c r="A15" s="4"/>
      <c r="B15" s="4" t="s">
        <v>28</v>
      </c>
      <c r="C15" s="4"/>
      <c r="D15" s="14" t="s">
        <v>13</v>
      </c>
      <c r="E15" s="35">
        <v>0.13500000000000001</v>
      </c>
      <c r="F15" s="14" t="s">
        <v>13</v>
      </c>
      <c r="G15" s="20">
        <f>+E15*1.21</f>
        <v>0.16335</v>
      </c>
      <c r="H15" s="4" t="s">
        <v>12</v>
      </c>
      <c r="I15" s="15"/>
      <c r="J15" s="4"/>
      <c r="K15" s="16"/>
    </row>
    <row r="16" spans="1:13" ht="15" customHeight="1" x14ac:dyDescent="0.2">
      <c r="A16" s="4"/>
      <c r="B16" s="4"/>
      <c r="C16" s="4"/>
      <c r="D16" s="14"/>
      <c r="E16" s="14"/>
      <c r="F16" s="14"/>
      <c r="G16" s="20"/>
      <c r="H16" s="4"/>
      <c r="I16" s="15"/>
      <c r="J16" s="4"/>
      <c r="K16" s="16"/>
    </row>
    <row r="17" spans="1:11" ht="23.25" customHeight="1" x14ac:dyDescent="0.25">
      <c r="A17" s="4"/>
      <c r="B17" s="4" t="s">
        <v>31</v>
      </c>
      <c r="C17" s="4"/>
      <c r="D17" s="17"/>
      <c r="E17" s="17"/>
      <c r="F17" s="17"/>
      <c r="G17" s="20">
        <f>+G13-G15</f>
        <v>1.49865</v>
      </c>
      <c r="H17" s="9" t="s">
        <v>14</v>
      </c>
      <c r="I17" s="15">
        <v>40000</v>
      </c>
      <c r="J17" s="4" t="s">
        <v>15</v>
      </c>
      <c r="K17" s="16">
        <f>+I17*G17</f>
        <v>59946</v>
      </c>
    </row>
    <row r="18" spans="1:11" ht="27.75" customHeight="1" x14ac:dyDescent="0.2">
      <c r="A18" s="4"/>
      <c r="B18" s="4"/>
      <c r="C18" s="4"/>
      <c r="D18" s="4"/>
      <c r="E18" s="4"/>
      <c r="F18" s="4"/>
      <c r="G18" s="4"/>
      <c r="H18" s="4"/>
      <c r="I18" s="4"/>
      <c r="J18" s="4"/>
      <c r="K18" s="4"/>
    </row>
    <row r="19" spans="1:11" ht="15" x14ac:dyDescent="0.25">
      <c r="A19" s="4"/>
      <c r="C19" s="11"/>
      <c r="D19" s="4"/>
      <c r="E19" s="4"/>
      <c r="F19" s="4"/>
      <c r="G19" s="13"/>
      <c r="H19" s="4"/>
      <c r="I19" s="9"/>
      <c r="J19" s="4"/>
      <c r="K19" s="12"/>
    </row>
    <row r="20" spans="1:11" ht="6.75" customHeight="1" x14ac:dyDescent="0.25">
      <c r="A20" s="4"/>
      <c r="B20" s="11"/>
      <c r="C20" s="11"/>
      <c r="D20" s="4"/>
      <c r="E20" s="4"/>
      <c r="F20" s="4"/>
      <c r="G20" s="13"/>
      <c r="H20" s="4"/>
      <c r="I20" s="9"/>
      <c r="J20" s="4"/>
      <c r="K20" s="12"/>
    </row>
    <row r="21" spans="1:11" ht="15" x14ac:dyDescent="0.25">
      <c r="A21" s="4"/>
      <c r="B21" s="11" t="s">
        <v>16</v>
      </c>
      <c r="C21" s="11"/>
      <c r="D21" s="4"/>
      <c r="E21" s="4"/>
      <c r="F21" s="4"/>
      <c r="G21" s="13"/>
      <c r="H21" s="4"/>
      <c r="I21" s="9"/>
      <c r="J21" s="4"/>
      <c r="K21" s="12"/>
    </row>
    <row r="22" spans="1:11" ht="23.25" customHeight="1" x14ac:dyDescent="0.25">
      <c r="A22" s="4"/>
      <c r="B22" s="9"/>
      <c r="C22" s="11" t="s">
        <v>17</v>
      </c>
      <c r="D22" s="4"/>
      <c r="E22" s="4"/>
      <c r="F22" s="4"/>
      <c r="G22" s="9"/>
      <c r="H22" s="4"/>
      <c r="I22" s="9"/>
      <c r="J22" s="4"/>
      <c r="K22" s="12"/>
    </row>
    <row r="23" spans="1:11" ht="23.25" customHeight="1" x14ac:dyDescent="0.25">
      <c r="A23" s="4"/>
      <c r="B23" s="9"/>
      <c r="C23" s="5" t="s">
        <v>18</v>
      </c>
      <c r="D23" s="4"/>
      <c r="E23" s="4"/>
      <c r="F23" s="4"/>
      <c r="G23" s="21" t="s">
        <v>19</v>
      </c>
      <c r="H23" s="4"/>
      <c r="I23" s="9"/>
      <c r="J23" s="4"/>
      <c r="K23" s="12"/>
    </row>
    <row r="24" spans="1:11" ht="23.25" customHeight="1" x14ac:dyDescent="0.2">
      <c r="A24" s="4"/>
      <c r="B24" s="9"/>
      <c r="C24" s="5" t="s">
        <v>20</v>
      </c>
      <c r="D24" s="4"/>
      <c r="E24" s="4"/>
      <c r="F24" s="4"/>
      <c r="G24" s="22">
        <v>0</v>
      </c>
      <c r="H24" s="4" t="s">
        <v>21</v>
      </c>
      <c r="I24" s="18">
        <v>1500</v>
      </c>
      <c r="J24" s="4" t="s">
        <v>22</v>
      </c>
      <c r="K24" s="16">
        <f>+G24*I24</f>
        <v>0</v>
      </c>
    </row>
    <row r="25" spans="1:11" ht="23.25" customHeight="1" x14ac:dyDescent="0.2">
      <c r="A25" s="4"/>
      <c r="B25" s="9"/>
      <c r="C25" s="9"/>
      <c r="D25" s="4"/>
      <c r="E25" s="4"/>
      <c r="F25" s="4"/>
      <c r="G25" s="4"/>
      <c r="H25" s="4"/>
      <c r="I25" s="9"/>
      <c r="J25" s="4"/>
      <c r="K25" s="16"/>
    </row>
    <row r="26" spans="1:11" ht="20.25" customHeight="1" x14ac:dyDescent="0.2">
      <c r="I26" s="7"/>
      <c r="J26" s="8" t="s">
        <v>23</v>
      </c>
      <c r="K26" s="16">
        <f>SUM(K13:K25)</f>
        <v>59946</v>
      </c>
    </row>
    <row r="27" spans="1:11" x14ac:dyDescent="0.2">
      <c r="H27" s="6"/>
    </row>
    <row r="28" spans="1:11" ht="23.25" customHeight="1" x14ac:dyDescent="0.2">
      <c r="A28" s="33"/>
      <c r="B28" s="33"/>
      <c r="C28" s="33"/>
      <c r="D28" s="33"/>
      <c r="E28" s="33"/>
      <c r="F28" s="33"/>
      <c r="G28" s="33"/>
      <c r="H28" s="33"/>
      <c r="I28" s="33"/>
      <c r="J28" s="33"/>
      <c r="K28" s="33"/>
    </row>
    <row r="29" spans="1:11" s="4" customFormat="1" ht="103.5" customHeight="1" x14ac:dyDescent="0.2">
      <c r="A29" s="33" t="s">
        <v>25</v>
      </c>
      <c r="B29" s="33"/>
      <c r="C29" s="33"/>
      <c r="D29" s="33"/>
      <c r="E29" s="33"/>
      <c r="F29" s="33"/>
      <c r="G29" s="33"/>
      <c r="H29" s="33"/>
      <c r="I29" s="33"/>
      <c r="J29" s="33"/>
      <c r="K29" s="33"/>
    </row>
    <row r="30" spans="1:11" s="4" customFormat="1" ht="14.25" x14ac:dyDescent="0.2"/>
    <row r="31" spans="1:11" s="4" customFormat="1" ht="15" x14ac:dyDescent="0.2">
      <c r="A31" s="4" t="s">
        <v>1</v>
      </c>
      <c r="B31" s="29" t="s">
        <v>2</v>
      </c>
      <c r="C31" s="29"/>
      <c r="D31" s="9" t="s">
        <v>8</v>
      </c>
      <c r="E31" s="9"/>
      <c r="F31" s="9"/>
      <c r="G31" s="29" t="s">
        <v>3</v>
      </c>
      <c r="H31" s="29"/>
      <c r="I31" s="29"/>
      <c r="J31" s="29"/>
    </row>
    <row r="32" spans="1:11" s="4" customFormat="1" ht="14.25" x14ac:dyDescent="0.2"/>
    <row r="33" spans="4:11" s="4" customFormat="1" ht="14.25" x14ac:dyDescent="0.2">
      <c r="D33" s="4" t="s">
        <v>4</v>
      </c>
    </row>
    <row r="34" spans="4:11" s="4" customFormat="1" ht="61.5" customHeight="1" x14ac:dyDescent="0.2">
      <c r="D34" s="30" t="s">
        <v>7</v>
      </c>
      <c r="E34" s="30"/>
      <c r="F34" s="30"/>
      <c r="G34" s="30"/>
      <c r="H34" s="30"/>
      <c r="I34" s="30"/>
      <c r="J34" s="30"/>
      <c r="K34" s="10"/>
    </row>
    <row r="37" spans="4:11" s="4" customFormat="1" ht="61.5" customHeight="1" x14ac:dyDescent="0.2">
      <c r="D37" s="31" t="s">
        <v>9</v>
      </c>
      <c r="E37" s="31"/>
      <c r="F37" s="31"/>
      <c r="G37" s="31"/>
      <c r="H37" s="31"/>
      <c r="I37" s="31"/>
      <c r="J37" s="31"/>
      <c r="K37" s="10"/>
    </row>
  </sheetData>
  <sheetProtection algorithmName="SHA-512" hashValue="TIngo9vq19BEdRfGdvIDkaLortGUtkCdo3bxmDI/s8QlyOi8aaybqRjeIjGepS2SbYdqiAjzleN1eDDGotUoxw==" saltValue="yeJEbyUjfOua4+D6vXHhHw==" spinCount="100000" sheet="1" objects="1" scenarios="1" selectLockedCells="1"/>
  <mergeCells count="10">
    <mergeCell ref="B31:C31"/>
    <mergeCell ref="G31:J31"/>
    <mergeCell ref="D34:J34"/>
    <mergeCell ref="D37:J37"/>
    <mergeCell ref="A3:K3"/>
    <mergeCell ref="D5:K5"/>
    <mergeCell ref="B7:J7"/>
    <mergeCell ref="A9:K9"/>
    <mergeCell ref="A28:K28"/>
    <mergeCell ref="A29:K29"/>
  </mergeCells>
  <pageMargins left="0.70866141732283472" right="0.70866141732283472" top="0.74803149606299213" bottom="0.74803149606299213" header="0.31496062992125984" footer="0.31496062992125984"/>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4</vt:i4>
      </vt:variant>
    </vt:vector>
  </HeadingPairs>
  <TitlesOfParts>
    <vt:vector size="6" baseType="lpstr">
      <vt:lpstr>Perceel 1</vt:lpstr>
      <vt:lpstr>Perceel 2</vt:lpstr>
      <vt:lpstr>'Perceel 1'!_Toc338254515</vt:lpstr>
      <vt:lpstr>'Perceel 2'!_Toc338254515</vt:lpstr>
      <vt:lpstr>'Perceel 1'!Afdrukbereik</vt:lpstr>
      <vt:lpstr>'Perceel 2'!Afdrukbereik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2023-06-09T13:08:16Z</cp:lastPrinted>
  <dcterms:created xsi:type="dcterms:W3CDTF">2012-10-31T13:34:36Z</dcterms:created>
  <dcterms:modified xsi:type="dcterms:W3CDTF">2023-06-09T13:10:48Z</dcterms:modified>
</cp:coreProperties>
</file>